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2"/>
  <c r="Q1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<sst xmlns="http://schemas.openxmlformats.org/spreadsheetml/2006/main" count="116" uniqueCount="72">
  <si>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</si>
  <si>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</si>
  <si>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</si>
  <si>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Odry</t>
  </si>
  <si>
    <t>Datum:  </t>
  </si>
  <si>
    <t>29.3.2025</t>
  </si>
  <si>
    <t>Domácí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</si>
  <si>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</si>
  <si>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</si>
  <si>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</si>
  <si>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</si>
  <si>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</si>
  <si>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</si>
  <si>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</si>
  <si>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</si>
  <si>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</si>
  <si>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</si>
  <si>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</si>
  <si>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</si>
  <si>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</si>
  <si>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</si>
  <si>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Benedikt</t>
  </si>
  <si>
    <t>Lukáš</t>
  </si>
  <si>
    <t>Petr</t>
  </si>
  <si>
    <t>Frydrych</t>
  </si>
  <si>
    <t>Matějka</t>
  </si>
  <si>
    <t>Marek</t>
  </si>
  <si>
    <t>Jaroslav</t>
  </si>
  <si>
    <t>Dvorský</t>
  </si>
  <si>
    <t>Čopák</t>
  </si>
  <si>
    <t>Jakub</t>
  </si>
  <si>
    <t>Pavič</t>
  </si>
  <si>
    <t>Partl</t>
  </si>
  <si>
    <t>Martin</t>
  </si>
  <si>
    <t>Stanislav</t>
  </si>
  <si>
    <t>Michal</t>
  </si>
  <si>
    <t>Chlevišťan</t>
  </si>
  <si>
    <t>Matula</t>
  </si>
  <si>
    <t>Karel</t>
  </si>
  <si>
    <t>Ondřej</t>
  </si>
  <si>
    <t>Celkový výkon družstva  </t>
  </si>
  <si>
    <t>Vedoucí družstva         Jméno:</t>
  </si>
  <si>
    <t>Michal Pavič</t>
  </si>
  <si>
    <t>Bodový zisk</t>
  </si>
  <si>
    <t>Miroslav Pleskal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</si>
  <si>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</si>
  <si>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</si>
  <si>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</si>
  <si>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</si>
  <si>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</si>
  <si>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</si>
  <si>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</si>
  <si>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</si>
  <si>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</si>
  <si>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</si>
  <si>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</si>
  <si>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</si>
  <si>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</si>
  <si>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</si>
  <si>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</si>
  <si>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</si>
  <si>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</si>
  <si>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</si>
  <si>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</si>
  <si>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</si>
  <si>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</si>
  <si>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Kučák Jan</t>
  </si>
  <si>
    <t>Chlevišťan Karel</t>
  </si>
  <si>
    <t>Napomínání hráčů za nesportovní chování či vyloučení ze startu:</t>
  </si>
  <si>
    <t>Různé:</t>
  </si>
  <si>
    <t xml:space="preserve">Datum a podpis rozhodčího:  </t>
  </si>
  <si>
    <t>29.3.2025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</si>
</sst>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36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85</v>
      </c>
      <c r="O8" s="12">
        <v>72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44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44</v>
      </c>
      <c r="P9" s="18">
        <v>0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71</v>
      </c>
      <c r="P10" s="18">
        <v>0</v>
      </c>
      <c r="Q10" s="19">
        <f>IF(AND(ISBLANK(N10),ISBLANK(O10)),"",N10+O10)</f>
        <v>174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43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53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167</v>
      </c>
      <c r="F12" s="28">
        <f>IF(ISNUMBER($G12),SUM(F8:F11),"")</f>
        <v>4</v>
      </c>
      <c r="G12" s="29">
        <f>IF(SUM($G8:$G11)+SUM($Q8:$Q11)&gt;0,SUM(G8:G11),"")</f>
        <v>550</v>
      </c>
      <c r="H12" s="27">
        <f>IF(ISNUMBER($G12),SUM(H8:H11),"")</f>
        <v>1</v>
      </c>
      <c r="I12" s="99"/>
      <c r="K12" s="96">
        <v>18903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240</v>
      </c>
      <c r="P12" s="28">
        <f>IF(ISNUMBER($G12),SUM(P8:P11),"")</f>
        <v>1</v>
      </c>
      <c r="Q12" s="29">
        <f>IF(SUM($G8:$G11)+SUM($Q8:$Q11)&gt;0,SUM(Q8:Q11),"")</f>
        <v>604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53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78</v>
      </c>
      <c r="O13" s="12">
        <v>44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35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59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100</v>
      </c>
      <c r="O15" s="18">
        <v>43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54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43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211</v>
      </c>
      <c r="F17" s="28">
        <f>IF(ISNUMBER($G17),SUM(F13:F16),"")</f>
        <v>1</v>
      </c>
      <c r="G17" s="29">
        <f>IF(SUM($G13:$G16)+SUM($Q13:$Q16)&gt;0,SUM(G13:G16),"")</f>
        <v>588</v>
      </c>
      <c r="H17" s="27">
        <f>IF(ISNUMBER($G17),SUM(H13:H16),"")</f>
        <v>3</v>
      </c>
      <c r="I17" s="99"/>
      <c r="K17" s="96">
        <v>8859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165</v>
      </c>
      <c r="P17" s="28">
        <f>IF(ISNUMBER($G17),SUM(P13:P16),"")</f>
        <v>6</v>
      </c>
      <c r="Q17" s="29">
        <f>IF(SUM($G13:$G16)+SUM($Q13:$Q16)&gt;0,SUM(Q13:Q16),"")</f>
        <v>545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45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42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34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95</v>
      </c>
      <c r="E20" s="18">
        <v>67</v>
      </c>
      <c r="F20" s="18">
        <v>1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90</v>
      </c>
      <c r="O20" s="18">
        <v>52</v>
      </c>
      <c r="P20" s="18">
        <v>0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36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36</v>
      </c>
      <c r="P21" s="23">
        <v>0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574</v>
      </c>
      <c r="H22" s="27">
        <f>IF(ISNUMBER($G22),SUM(H18:H21),"")</f>
        <v>3</v>
      </c>
      <c r="I22" s="99"/>
      <c r="K22" s="96">
        <v>22465</v>
      </c>
      <c r="L22" s="97"/>
      <c r="M22" s="26" t="s">
        <v>17</v>
      </c>
      <c r="N22" s="27">
        <f>IF(ISNUMBER($G22),SUM(N18:N21),"")</f>
        <v>362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102</v>
      </c>
      <c r="E23" s="12">
        <v>36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93</v>
      </c>
      <c r="O23" s="12">
        <v>51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60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45</v>
      </c>
      <c r="F25" s="18">
        <v>4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33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45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54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12504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183</v>
      </c>
      <c r="P27" s="28">
        <f>IF(ISNUMBER($G27),SUM(P23:P26),"")</f>
        <v>2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81</v>
      </c>
      <c r="E28" s="12">
        <v>45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29</v>
      </c>
      <c r="L28" s="89"/>
      <c r="M28" s="10">
        <v>1</v>
      </c>
      <c r="N28" s="11">
        <v>93</v>
      </c>
      <c r="O28" s="12">
        <v>54</v>
      </c>
      <c r="P28" s="12">
        <v>1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44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54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86</v>
      </c>
      <c r="O30" s="18">
        <v>36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60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62</v>
      </c>
      <c r="P31" s="23">
        <v>0</v>
      </c>
      <c r="Q31" s="24">
        <f>IF(AND(ISBLANK(N31),ISBLANK(O31)),"",N31+O31)</f>
        <v>159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204</v>
      </c>
      <c r="F32" s="28">
        <f>IF(ISNUMBER($G32),SUM(F28:F31),"")</f>
        <v>3</v>
      </c>
      <c r="G32" s="29">
        <f>IF(SUM($G28:$G31)+SUM($Q28:$Q31)&gt;0,SUM(G28:G31),"")</f>
        <v>568</v>
      </c>
      <c r="H32" s="27">
        <f>IF(ISNUMBER($G32),SUM(H28:H31),"")</f>
        <v>2</v>
      </c>
      <c r="I32" s="99"/>
      <c r="K32" s="96">
        <v>23200</v>
      </c>
      <c r="L32" s="97"/>
      <c r="M32" s="26" t="s">
        <v>17</v>
      </c>
      <c r="N32" s="27">
        <f>IF(ISNUMBER($G32),SUM(N28:N31),"")</f>
        <v>368</v>
      </c>
      <c r="O32" s="28">
        <f>IF(ISNUMBER($G32),SUM(O28:O31),"")</f>
        <v>196</v>
      </c>
      <c r="P32" s="28">
        <f>IF(ISNUMBER($G32),SUM(P28:P31),"")</f>
        <v>3</v>
      </c>
      <c r="Q32" s="29">
        <f>IF(SUM($G28:$G31)+SUM($Q28:$Q31)&gt;0,SUM(Q28:Q31),"")</f>
        <v>564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99</v>
      </c>
      <c r="E33" s="12">
        <v>42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95</v>
      </c>
      <c r="O33" s="12">
        <v>54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86</v>
      </c>
      <c r="E35" s="18">
        <v>54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101</v>
      </c>
      <c r="O35" s="18">
        <v>62</v>
      </c>
      <c r="P35" s="18">
        <v>0</v>
      </c>
      <c r="Q35" s="19">
        <f>IF(AND(ISBLANK(N35),ISBLANK(O35)),"",N35+O35)</f>
        <v>163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42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59</v>
      </c>
      <c r="P36" s="23">
        <v>2</v>
      </c>
      <c r="Q36" s="24">
        <f>IF(AND(ISBLANK(N36),ISBLANK(O36)),"",N36+O36)</f>
        <v>167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359</v>
      </c>
      <c r="E37" s="28">
        <f>IF(ISNUMBER($G37),SUM(E33:E36),"")</f>
        <v>183</v>
      </c>
      <c r="F37" s="28">
        <f>IF(ISNUMBER($G37),SUM(F33:F36),"")</f>
        <v>5</v>
      </c>
      <c r="G37" s="29">
        <f>IF(SUM($G33:$G36)+SUM($Q33:$Q36)&gt;0,SUM(G33:G36),"")</f>
        <v>542</v>
      </c>
      <c r="H37" s="27">
        <f>IF(ISNUMBER($G37),SUM(H33:H36),"")</f>
        <v>0</v>
      </c>
      <c r="I37" s="99"/>
      <c r="K37" s="96">
        <v>22051</v>
      </c>
      <c r="L37" s="97"/>
      <c r="M37" s="26" t="s">
        <v>17</v>
      </c>
      <c r="N37" s="27">
        <f>IF(ISNUMBER($G37),SUM(N33:N36),"")</f>
        <v>401</v>
      </c>
      <c r="O37" s="28">
        <f>IF(ISNUMBER($G37),SUM(O33:O36),"")</f>
        <v>219</v>
      </c>
      <c r="P37" s="28">
        <f>IF(ISNUMBER($G37),SUM(P33:P36),"")</f>
        <v>2</v>
      </c>
      <c r="Q37" s="29">
        <f>IF(SUM($G33:$G36)+SUM($Q33:$Q36)&gt;0,SUM(Q33:Q36),"")</f>
        <v>620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2261</v>
      </c>
      <c r="E39" s="34">
        <f>IF(ISNUMBER($G39),SUM(E12,E17,E22,E27,E32,E37),"")</f>
        <v>1133</v>
      </c>
      <c r="F39" s="34">
        <f>IF(ISNUMBER($G39),SUM(F12,F17,F22,F27,F32,F37),"")</f>
        <v>23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2253</v>
      </c>
      <c r="O39" s="34">
        <f>IF(ISNUMBER($G39),SUM(O12,O17,O22,O27,O32,O37),"")</f>
        <v>1178</v>
      </c>
      <c r="P39" s="34">
        <f>IF(ISNUMBER($G39),SUM(P12,P17,P22,P27,P32,P37),"")</f>
        <v>17</v>
      </c>
      <c r="Q39" s="35">
        <f>IF(SUM($G$8:$G$37)+SUM($Q$8:$Q$37)&gt;0,SUM(Q12,Q17,Q22,Q27,Q32,Q37),"")</f>
        <v>3431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4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KK Jihlava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22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75</v>
      </c>
      <c r="B57" s="72" t="s">
        <v>66</v>
      </c>
      <c r="C57" s="73"/>
      <c r="D57" s="63">
        <v>24678</v>
      </c>
      <c r="E57" s="72" t="s">
        <v>67</v>
      </c>
      <c r="F57" s="75"/>
      <c r="G57" s="75"/>
      <c r="H57" s="73"/>
      <c r="I57" s="63">
        <v>18824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2025-03-29T18:22:47Z</dcterms:modified>
</cp:coreProperties>
</file>